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<sst xmlns="http://schemas.openxmlformats.org/spreadsheetml/2006/main" count="213" uniqueCount="103">
  <si>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</si>
  <si>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</si>
  <si>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</si>
  <si>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</si>
  <si>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</si>
  <si>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</si>
  <si>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</si>
  <si>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</si>
  <si>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</si>
  <si>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</si>
  <si>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</si>
  <si>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</si>
  <si>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</si>
  <si>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</si>
  <si>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</si>
  <si>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</si>
  <si>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</si>
  <si>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</si>
  <si>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</si>
  <si>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</si>
  <si>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</si>
  <si>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</si>
  <si>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</si>
  <si>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</si>
  <si>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</si>
  <si>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</si>
  <si>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</si>
  <si>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</si>
  <si>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</si>
  <si>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</si>
  <si>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</si>
  <si>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</si>
  <si>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</si>
  <si>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</si>
  <si>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</si>
  <si>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</si>
  <si>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</si>
  <si>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</si>
  <si>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</si>
  <si>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</si>
  <si>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</si>
  <si>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</si>
  <si>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</si>
  <si>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</si>
  <si>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</si>
  <si>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</si>
  <si>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</si>
  <si>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</si>
  <si>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</si>
  <si>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</si>
  <si>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</si>
  <si>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</si>
  <si>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</si>
  <si>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</si>
  <si>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</si>
  <si>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</si>
  <si>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</si>
  <si>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</si>
  <si>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</si>
  <si>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</si>
  <si>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</si>
  <si>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</si>
  <si>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</si>
  <si>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</si>
  <si>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</si>
  <si>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</si>
  <si>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</si>
  <si>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</si>
  <si>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</si>
  <si>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</si>
  <si>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</si>
  <si>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</si>
  <si>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</si>
  <si>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</si>
  <si>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</si>
  <si>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</si>
  <si>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</si>
  <si>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</si>
  <si>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</si>
  <si>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</si>
  <si>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</si>
  <si>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</si>
  <si>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</si>
  <si>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</si>
  <si>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</si>
  <si>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</si>
  <si>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</si>
  <si>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</si>
  <si>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</si>
  <si>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</si>
  <si>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</si>
  <si>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</si>
  <si>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</si>
  <si>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</si>
  <si>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</si>
  <si>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</si>
  <si>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</si>
  <si>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</si>
  <si>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</si>
  <si>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3-38-25-2252 г. Краснодар </t>
  </si>
  <si>
    <t>P_Кд_25_ЛК150_016976</t>
  </si>
  <si>
    <t>2026</t>
  </si>
  <si>
    <t>0,334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</si>
</sst>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C11" sqref="C1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97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98</v>
      </c>
      <c r="C18" s="130" t="s">
        <v>99</v>
      </c>
      <c r="D18" s="131" t="s">
        <v>100</v>
      </c>
      <c r="E18" s="64" t="s">
        <v>80</v>
      </c>
      <c r="F18" s="65" t="s">
        <v>85</v>
      </c>
      <c r="G18" s="96"/>
      <c r="H18" s="96"/>
      <c r="I18" s="96" t="s">
        <v>101</v>
      </c>
      <c r="J18" s="65" t="s">
        <v>90</v>
      </c>
      <c r="K18" s="65" t="s">
        <v>86</v>
      </c>
      <c r="L18" s="96"/>
      <c r="M18" s="96"/>
      <c r="N18" s="97" t="s">
        <v>57</v>
      </c>
      <c r="O18" s="65" t="s">
        <v>56</v>
      </c>
      <c r="P18" s="65" t="s">
        <v>102</v>
      </c>
      <c r="Q18" s="97" t="s">
        <v>58</v>
      </c>
      <c r="R18" s="97" t="s">
        <v>87</v>
      </c>
      <c r="S18" s="66">
        <v>976.61</v>
      </c>
      <c r="T18" s="66">
        <v>1.1599999999999999</v>
      </c>
      <c r="U18" s="66">
        <f t="shared" ref="U18:U19" si="0">O18*P18*S18*T18</f>
        <v>378.37777840000001</v>
      </c>
      <c r="V18" s="65" t="s">
        <v>7</v>
      </c>
    </row>
    <row r="19" spans="2:22" s="8" customFormat="1" ht="45.75" customHeight="1" x14ac:dyDescent="0.25">
      <c r="B19" s="129" t="s">
        <v>98</v>
      </c>
      <c r="C19" s="130" t="s">
        <v>99</v>
      </c>
      <c r="D19" s="131" t="s">
        <v>100</v>
      </c>
      <c r="E19" s="98" t="s">
        <v>91</v>
      </c>
      <c r="F19" s="65" t="s">
        <v>85</v>
      </c>
      <c r="G19" s="96"/>
      <c r="H19" s="96"/>
      <c r="I19" s="96" t="s">
        <v>101</v>
      </c>
      <c r="J19" s="65" t="s">
        <v>90</v>
      </c>
      <c r="K19" s="65" t="s">
        <v>86</v>
      </c>
      <c r="L19" s="96"/>
      <c r="M19" s="96"/>
      <c r="N19" s="100" t="s">
        <v>57</v>
      </c>
      <c r="O19" s="65" t="s">
        <v>56</v>
      </c>
      <c r="P19" s="65" t="s">
        <v>102</v>
      </c>
      <c r="Q19" s="100" t="s">
        <v>58</v>
      </c>
      <c r="R19" s="100" t="s">
        <v>92</v>
      </c>
      <c r="S19" s="66">
        <v>963.68</v>
      </c>
      <c r="T19" s="66">
        <v>2.0299999999999998</v>
      </c>
      <c r="U19" s="66">
        <f t="shared" si="0"/>
        <v>653.39431359999992</v>
      </c>
      <c r="V19" s="65" t="s">
        <v>7</v>
      </c>
    </row>
    <row r="20" spans="2:22" s="8" customFormat="1" ht="45.75" customHeight="1" x14ac:dyDescent="0.25">
      <c r="B20" s="129" t="s">
        <v>98</v>
      </c>
      <c r="C20" s="130" t="s">
        <v>99</v>
      </c>
      <c r="D20" s="131" t="s">
        <v>100</v>
      </c>
      <c r="E20" s="98" t="s">
        <v>94</v>
      </c>
      <c r="F20" s="101" t="s">
        <v>85</v>
      </c>
      <c r="G20" s="102"/>
      <c r="H20" s="102"/>
      <c r="I20" s="96" t="s">
        <v>101</v>
      </c>
      <c r="J20" s="101" t="s">
        <v>90</v>
      </c>
      <c r="K20" s="101" t="s">
        <v>96</v>
      </c>
      <c r="L20" s="102"/>
      <c r="M20" s="102"/>
      <c r="N20" s="99" t="s">
        <v>57</v>
      </c>
      <c r="O20" s="101" t="s">
        <v>56</v>
      </c>
      <c r="P20" s="65" t="s">
        <v>102</v>
      </c>
      <c r="Q20" s="99" t="s">
        <v>58</v>
      </c>
      <c r="R20" s="99" t="s">
        <v>95</v>
      </c>
      <c r="S20" s="103">
        <v>949.02</v>
      </c>
      <c r="T20" s="103">
        <v>1.1599999999999999</v>
      </c>
      <c r="U20" s="66">
        <f t="shared" ref="U20:U22" si="1">O20*P20*S20*T20</f>
        <v>367.68830880000002</v>
      </c>
      <c r="V20" s="65" t="s">
        <v>7</v>
      </c>
    </row>
    <row r="21" spans="2:22" s="8" customFormat="1" ht="45.75" customHeight="1" x14ac:dyDescent="0.25">
      <c r="B21" s="129" t="s">
        <v>98</v>
      </c>
      <c r="C21" s="130" t="s">
        <v>99</v>
      </c>
      <c r="D21" s="131" t="s">
        <v>100</v>
      </c>
      <c r="E21" s="64" t="s">
        <v>81</v>
      </c>
      <c r="F21" s="65" t="s">
        <v>85</v>
      </c>
      <c r="G21" s="96"/>
      <c r="H21" s="96"/>
      <c r="I21" s="96" t="s">
        <v>101</v>
      </c>
      <c r="J21" s="65" t="s">
        <v>90</v>
      </c>
      <c r="K21" s="65" t="s">
        <v>93</v>
      </c>
      <c r="L21" s="96"/>
      <c r="M21" s="96"/>
      <c r="N21" s="94" t="s">
        <v>57</v>
      </c>
      <c r="O21" s="65" t="s">
        <v>56</v>
      </c>
      <c r="P21" s="65" t="s">
        <v>102</v>
      </c>
      <c r="Q21" s="94" t="s">
        <v>58</v>
      </c>
      <c r="R21" s="94" t="s">
        <v>88</v>
      </c>
      <c r="S21" s="66">
        <v>300.27</v>
      </c>
      <c r="T21" s="66">
        <v>1.42</v>
      </c>
      <c r="U21" s="66">
        <f t="shared" si="1"/>
        <v>142.4120556</v>
      </c>
      <c r="V21" s="65" t="s">
        <v>7</v>
      </c>
    </row>
    <row r="22" spans="2:22" s="8" customFormat="1" ht="45.75" customHeight="1" x14ac:dyDescent="0.25">
      <c r="B22" s="129" t="s">
        <v>98</v>
      </c>
      <c r="C22" s="130" t="s">
        <v>99</v>
      </c>
      <c r="D22" s="131" t="s">
        <v>100</v>
      </c>
      <c r="E22" s="64" t="s">
        <v>82</v>
      </c>
      <c r="F22" s="65" t="s">
        <v>85</v>
      </c>
      <c r="G22" s="96"/>
      <c r="H22" s="96"/>
      <c r="I22" s="96" t="s">
        <v>101</v>
      </c>
      <c r="J22" s="65" t="s">
        <v>90</v>
      </c>
      <c r="K22" s="65" t="s">
        <v>89</v>
      </c>
      <c r="L22" s="96"/>
      <c r="M22" s="96"/>
      <c r="N22" s="95" t="s">
        <v>57</v>
      </c>
      <c r="O22" s="65" t="s">
        <v>56</v>
      </c>
      <c r="P22" s="65" t="s">
        <v>56</v>
      </c>
      <c r="Q22" s="95" t="s">
        <v>84</v>
      </c>
      <c r="R22" s="95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1775.9024563999999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98</v>
      </c>
      <c r="C15" s="130" t="s">
        <v>99</v>
      </c>
      <c r="D15" s="131" t="s">
        <v>100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I21" sqref="I2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9" t="s">
        <v>98</v>
      </c>
      <c r="C15" s="130" t="s">
        <v>99</v>
      </c>
      <c r="D15" s="131" t="s">
        <v>100</v>
      </c>
      <c r="E15" s="68">
        <v>2026</v>
      </c>
      <c r="F15" s="68">
        <v>2026</v>
      </c>
      <c r="G15" s="38">
        <f>'20.1'!U23/1000</f>
        <v>1.7759024563999999</v>
      </c>
      <c r="H15" s="38">
        <f>G15*1.2</f>
        <v>2.13108294768</v>
      </c>
      <c r="I15" s="75">
        <f>H15*'20.4'!C14/100*'20.4'!D14/100*'20.4'!E14/100*'20.4'!F14/100*'20.4'!G14/100</f>
        <v>2.9655474228477083</v>
      </c>
      <c r="J15" s="85">
        <f>'20.2'!M16/1000</f>
        <v>0</v>
      </c>
      <c r="K15" s="38">
        <f>I15+J15</f>
        <v>2.9655474228477083</v>
      </c>
      <c r="L15" s="75"/>
      <c r="M15" s="79">
        <f>K15-L15</f>
        <v>2.9655474228477083</v>
      </c>
      <c r="N15" s="75">
        <v>0</v>
      </c>
      <c r="O15" s="75">
        <f>H15-N15</f>
        <v>2.13108294768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L39" sqref="L39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97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2026-08-07T07:12:14Z</dcterms:modified>
</cp:coreProperties>
</file>